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a-fs-dfs.MOESK.RU\IA_Shares\WORK\Управление консолидации электросетевого имущества\15. Оценка\05-26к\13. ЗЭС_ДГИ_90 Лудина гора\"/>
    </mc:Choice>
  </mc:AlternateContent>
  <bookViews>
    <workbookView xWindow="360" yWindow="15" windowWidth="20955" windowHeight="9720" activeTab="1"/>
  </bookViews>
  <sheets>
    <sheet name="Дата оценки, период" sheetId="1" r:id="rId1"/>
    <sheet name="СВОД" sheetId="2" r:id="rId2"/>
    <sheet name="КЛ_ВЛ" sheetId="4" r:id="rId3"/>
    <sheet name="Оборудование" sheetId="5" r:id="rId4"/>
  </sheets>
  <definedNames>
    <definedName name="_xlnm._FilterDatabase" localSheetId="2" hidden="1">КЛ_ВЛ!$A$4:$W$7</definedName>
    <definedName name="_xlnm._FilterDatabase" localSheetId="3" hidden="1">Оборудование!$A$4:$Q$4</definedName>
    <definedName name="_xlnm.Print_Area" localSheetId="2">КЛ_ВЛ!$A$1:$W$7</definedName>
    <definedName name="_xlnm.Print_Area" localSheetId="3">Оборудование!$A$1:$Q$4</definedName>
  </definedNames>
  <calcPr calcId="162913"/>
</workbook>
</file>

<file path=xl/calcChain.xml><?xml version="1.0" encoding="utf-8"?>
<calcChain xmlns="http://schemas.openxmlformats.org/spreadsheetml/2006/main">
  <c r="C10" i="1" l="1"/>
  <c r="C9" i="1"/>
  <c r="C11" i="1" s="1"/>
  <c r="V8" i="4"/>
  <c r="P11" i="5"/>
</calcChain>
</file>

<file path=xl/sharedStrings.xml><?xml version="1.0" encoding="utf-8"?>
<sst xmlns="http://schemas.openxmlformats.org/spreadsheetml/2006/main" count="182" uniqueCount="82">
  <si>
    <t>Договор</t>
  </si>
  <si>
    <t>Акт приема передачи (дата передачи имущества в эксплуатацию)</t>
  </si>
  <si>
    <t>Дата оценки</t>
  </si>
  <si>
    <t>Период аренды</t>
  </si>
  <si>
    <t>10.04.2026-31.12.2028</t>
  </si>
  <si>
    <t>у.е</t>
  </si>
  <si>
    <t>итого</t>
  </si>
  <si>
    <t>кл</t>
  </si>
  <si>
    <t>об</t>
  </si>
  <si>
    <t>СВОД</t>
  </si>
  <si>
    <t>№ п/п</t>
  </si>
  <si>
    <t>Филиал</t>
  </si>
  <si>
    <t>Адрес местонахождения</t>
  </si>
  <si>
    <t>Данные о собственнике/ владельце 
(Наименование, ОГРН)</t>
  </si>
  <si>
    <t>ЗЭС</t>
  </si>
  <si>
    <t>ДГИ г.Москвы</t>
  </si>
  <si>
    <t>Московская область, Волоколамский район, у деревни Терентьево</t>
  </si>
  <si>
    <t>Линия электропередачи местная кабельная - КЛ-10 кВ от КТП-4529 до КТП-4530, д. Терентьево</t>
  </si>
  <si>
    <t xml:space="preserve">Машина энергосиловая - Комплектная трансформаторная подстанция – КТП-160/10/0,4 кВ;  КТП-4529,  д.Терентьево  </t>
  </si>
  <si>
    <t>Машина энергосиловая – трансформатор силовой 10 кВ; ТМГ-160/10/0,4 в КТП-4529, д.Терентьево зав. №1893812</t>
  </si>
  <si>
    <t>Машина энергосиловая - Комплектная трансформаторная подстанция – КТП-160/10/0,4 кВ;  КТП-4530,  д.Терентьево  зав. №1893816</t>
  </si>
  <si>
    <t>Машина энергосиловая – трансформатор силовой 10 кВ; ТМГ-160/10/0,4 в КТП-4530, д.Терентьево зав. №1893816</t>
  </si>
  <si>
    <t>Линейный разъединитель ЛР-10 кВ №384, д. Терентьево</t>
  </si>
  <si>
    <t>Линия электропередачи местная воздушная ВЛ-10 кВ от оп.4/13 до оп.6/22, д. Терентьево</t>
  </si>
  <si>
    <t>Филиал (ВЭС/ЗЭС/МКС/МВС/НМ/СЭС/ЮЭС)</t>
  </si>
  <si>
    <t>Местонахождение</t>
  </si>
  <si>
    <t>Год выпуска</t>
  </si>
  <si>
    <t>Дата постановки на баланс</t>
  </si>
  <si>
    <t>Балансовая стоимость, руб.</t>
  </si>
  <si>
    <t>Мощность, кВА</t>
  </si>
  <si>
    <t>Напряжение, кВ (0,4, 6, 10 и др.)</t>
  </si>
  <si>
    <t>Количество, у.е.</t>
  </si>
  <si>
    <t>Состояние, согласно данным технической службы</t>
  </si>
  <si>
    <r>
      <rPr>
        <b/>
        <sz val="10"/>
        <color theme="1"/>
        <rFont val="Times New Roman"/>
      </rPr>
      <t>Типовая форма Реестра</t>
    </r>
    <r>
      <rPr>
        <sz val="10"/>
        <color theme="1"/>
        <rFont val="Times New Roman"/>
      </rPr>
      <t xml:space="preserve"> (ЛЭП)</t>
    </r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</si>
  <si>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</si>
  <si>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Вид имущества (ВЛ, КЛ)</t>
  </si>
  <si>
    <t>Марка доп.оборудования (например: разъединитель РЛНД-1-10/400 и т.д.)</t>
  </si>
  <si>
    <t>Количество доп.оборудования, шт.</t>
  </si>
  <si>
    <t>Марка провода (кабеля) (например: АВБбШв 3х120; СИП-2а 3х50+1х54 и т.д.)</t>
  </si>
  <si>
    <t xml:space="preserve">Количество совместно подвешенных  фидеров, шт. </t>
  </si>
  <si>
    <t>Количество проводов (кабелей), шт.</t>
  </si>
  <si>
    <t>Общая протяженность по трассе, м</t>
  </si>
  <si>
    <t>Протяженность по кабелю, м</t>
  </si>
  <si>
    <t>Тип опор</t>
  </si>
  <si>
    <t>Материал опор (ж/б, деревянные, металлические)</t>
  </si>
  <si>
    <t>Количество опор, шт.</t>
  </si>
  <si>
    <t>ВЛ</t>
  </si>
  <si>
    <t>СИПЗ 1х70</t>
  </si>
  <si>
    <t>СВ-110</t>
  </si>
  <si>
    <t>ж/б</t>
  </si>
  <si>
    <t>удовлетворительное</t>
  </si>
  <si>
    <t>КЛ</t>
  </si>
  <si>
    <t>Линия электропередачи местная кабельная - КЛ-10 кВ от 6/22 оп. до КТП-4529, д. Терентьево</t>
  </si>
  <si>
    <t>АСБл-3х95</t>
  </si>
  <si>
    <t>АСБл-3х70</t>
  </si>
  <si>
    <r>
      <rPr>
        <b/>
        <sz val="10"/>
        <color theme="1"/>
        <rFont val="Times New Roman"/>
      </rPr>
      <t>Типовая форма Реестра</t>
    </r>
    <r>
      <rPr>
        <sz val="10"/>
        <color theme="1"/>
        <rFont val="Times New Roman"/>
      </rPr>
      <t xml:space="preserve"> (КТП и оборудование)</t>
    </r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</si>
  <si>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</si>
  <si>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Группа 
(КТП, трансформатор, ячейки и т.д.)</t>
  </si>
  <si>
    <t>ТИП 
(Мачтовая, киосковая, шкафная, ТМГ и т.д.)</t>
  </si>
  <si>
    <t>Количество 
(трансформаторов, ячеек и т.д.)</t>
  </si>
  <si>
    <t>Текущее использование (установлено, неустановлено, на складе, на консервации, демонтировано и пр.)</t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</si>
  <si>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</si>
  <si>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киосковая</t>
  </si>
  <si>
    <t>1 шт</t>
  </si>
  <si>
    <t>установлено</t>
  </si>
  <si>
    <t>тупиковая/ввод воздух/выход воздух</t>
  </si>
  <si>
    <t>ТМГ</t>
  </si>
  <si>
    <t>Трехфазный силовой масляный герметичный</t>
  </si>
  <si>
    <t>ТМГ-160/10/0,4</t>
  </si>
  <si>
    <t>ЛР</t>
  </si>
  <si>
    <t>линейный разъединитель</t>
  </si>
  <si>
    <t>КРН</t>
  </si>
  <si>
    <t>Аппаратура электрическая высоковольтная - распределительное устройство наружной установки  напряжением 10кВ</t>
  </si>
  <si>
    <t>хорошее</t>
  </si>
  <si>
    <t>КТП</t>
  </si>
  <si>
    <t>Договор о передаче объектов электросетевого хозяйства в безвозмездное владение и пользование системообразующей территориальной сетевой организации ПАО "Россети Московский регион" с Департаментом имущества г. Москвы №90-ДБП/26-Э от 10.04.2026</t>
  </si>
  <si>
    <t>№ п/п (Договор)</t>
  </si>
  <si>
    <t>Наименование объекта по Договору</t>
  </si>
  <si>
    <t>Наименование объекта</t>
  </si>
  <si>
    <t>Строительство линии внешнего электроснабжения к садоводческому товариществу "Лудина гора" у деревни Тереньтьево в Волоколамском районе Московской области</t>
  </si>
  <si>
    <t>Машина энергосиловая  - КРН-10 кВ; КРН- 419, д.Терентьево (АСП-10 кВ)</t>
  </si>
  <si>
    <t>ВВ/TEL-220-1 шт.; ПУ Меркурий -234ARTM-00 PB.G - 1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</si>
</sst>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scheme val="minor"/>
    </font>
    <font>
      <sz val="10"/>
      <name val="Arial"/>
    </font>
    <font>
      <sz val="11"/>
      <name val="Calibri"/>
    </font>
    <font>
      <sz val="10"/>
      <name val="Helv"/>
    </font>
    <font>
      <sz val="8"/>
      <color theme="1"/>
      <name val="Cambria"/>
      <scheme val="major"/>
    </font>
    <font>
      <b/>
      <sz val="8"/>
      <color theme="1"/>
      <name val="Cambria"/>
      <scheme val="major"/>
    </font>
    <font>
      <sz val="8"/>
      <color indexed="2"/>
      <name val="Cambria"/>
      <scheme val="major"/>
    </font>
    <font>
      <b/>
      <sz val="8"/>
      <color indexed="2"/>
      <name val="Cambria"/>
      <scheme val="major"/>
    </font>
    <font>
      <sz val="11"/>
      <color indexed="2"/>
      <name val="Calibri"/>
      <scheme val="minor"/>
    </font>
    <font>
      <b/>
      <sz val="11"/>
      <color theme="1"/>
      <name val="Calibri"/>
      <scheme val="minor"/>
    </font>
    <font>
      <sz val="8"/>
      <name val="Times New Roman"/>
    </font>
    <font>
      <sz val="8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  <font>
      <sz val="11"/>
      <color theme="1"/>
      <name val="Calibri"/>
      <scheme val="minor"/>
    </font>
    <font>
      <b/>
      <sz val="10"/>
      <color theme="1"/>
      <name val="Times New Roman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auto="1"/>
      </right>
      <top/>
      <bottom/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 style="thin">
        <color theme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4" fillId="0" borderId="0"/>
    <xf numFmtId="0" fontId="2" fillId="0" borderId="0"/>
    <xf numFmtId="0" fontId="3" fillId="0" borderId="0"/>
  </cellStyleXfs>
  <cellXfs count="58">
    <xf numFmtId="0" fontId="0" fillId="0" borderId="0" xfId="0"/>
    <xf numFmtId="0" fontId="14" fillId="0" borderId="0" xfId="2"/>
    <xf numFmtId="0" fontId="4" fillId="0" borderId="0" xfId="2" applyFont="1"/>
    <xf numFmtId="0" fontId="5" fillId="0" borderId="1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wrapText="1"/>
    </xf>
    <xf numFmtId="14" fontId="4" fillId="0" borderId="3" xfId="2" applyNumberFormat="1" applyFont="1" applyBorder="1" applyAlignment="1">
      <alignment horizontal="center" vertical="center" wrapText="1"/>
    </xf>
    <xf numFmtId="0" fontId="6" fillId="0" borderId="0" xfId="2" applyFont="1"/>
    <xf numFmtId="0" fontId="4" fillId="0" borderId="0" xfId="2" applyFont="1" applyAlignment="1">
      <alignment horizontal="right"/>
    </xf>
    <xf numFmtId="2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/>
    </xf>
    <xf numFmtId="2" fontId="7" fillId="0" borderId="0" xfId="2" applyNumberFormat="1" applyFont="1" applyAlignment="1">
      <alignment horizontal="center"/>
    </xf>
    <xf numFmtId="0" fontId="8" fillId="0" borderId="0" xfId="2" applyFont="1"/>
    <xf numFmtId="0" fontId="14" fillId="0" borderId="0" xfId="2" applyAlignment="1">
      <alignment vertical="center"/>
    </xf>
    <xf numFmtId="0" fontId="9" fillId="0" borderId="0" xfId="2" applyFont="1" applyAlignment="1">
      <alignment vertical="center"/>
    </xf>
    <xf numFmtId="0" fontId="11" fillId="0" borderId="2" xfId="2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0" borderId="0" xfId="0"/>
    <xf numFmtId="0" fontId="12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wrapText="1"/>
    </xf>
    <xf numFmtId="0" fontId="16" fillId="0" borderId="3" xfId="2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16" fillId="0" borderId="3" xfId="2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0" borderId="3" xfId="2" applyFont="1" applyBorder="1" applyAlignment="1">
      <alignment horizontal="center" vertical="center"/>
    </xf>
    <xf numFmtId="0" fontId="20" fillId="0" borderId="2" xfId="2" applyFont="1" applyBorder="1" applyAlignment="1">
      <alignment wrapText="1"/>
    </xf>
    <xf numFmtId="14" fontId="20" fillId="0" borderId="2" xfId="2" applyNumberFormat="1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6" fillId="0" borderId="7" xfId="2" applyFont="1" applyFill="1" applyBorder="1" applyAlignment="1">
      <alignment horizontal="left" vertical="center" wrapText="1"/>
    </xf>
    <xf numFmtId="0" fontId="16" fillId="0" borderId="5" xfId="2" applyFont="1" applyFill="1" applyBorder="1" applyAlignment="1">
      <alignment horizontal="left" vertical="center" wrapText="1"/>
    </xf>
    <xf numFmtId="0" fontId="16" fillId="0" borderId="10" xfId="2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</cellXfs>
  <cellStyles count="5">
    <cellStyle name="Normal_My_model_VT_111202" xfId="1"/>
    <cellStyle name="Обычный" xfId="0" builtinId="0"/>
    <cellStyle name="Обычный 2" xfId="2"/>
    <cellStyle name="Обычный 21" xfId="3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12"/>
  <sheetViews>
    <sheetView workbookViewId="0">
      <selection activeCell="E17" sqref="E17"/>
    </sheetView>
  </sheetViews>
  <sheetFormatPr defaultRowHeight="15" x14ac:dyDescent="0.25"/>
  <cols>
    <col min="1" max="1" width="9.140625" style="1"/>
    <col min="2" max="2" width="73.7109375" style="1" customWidth="1"/>
    <col min="3" max="6" width="23.140625" style="1" customWidth="1"/>
    <col min="7" max="16384" width="9.140625" style="1"/>
  </cols>
  <sheetData>
    <row r="1" spans="2:5" x14ac:dyDescent="0.25">
      <c r="B1" s="2"/>
      <c r="C1" s="2"/>
      <c r="D1" s="2"/>
      <c r="E1" s="2"/>
    </row>
    <row r="2" spans="2:5" ht="31.5" x14ac:dyDescent="0.25">
      <c r="B2" s="3" t="s">
        <v>0</v>
      </c>
      <c r="C2" s="3" t="s">
        <v>1</v>
      </c>
      <c r="D2" s="3" t="s">
        <v>2</v>
      </c>
      <c r="E2" s="3" t="s">
        <v>3</v>
      </c>
    </row>
    <row r="3" spans="2:5" ht="33" x14ac:dyDescent="0.25">
      <c r="B3" s="44" t="s">
        <v>75</v>
      </c>
      <c r="C3" s="45">
        <v>46122</v>
      </c>
      <c r="D3" s="45">
        <v>46122</v>
      </c>
      <c r="E3" s="45" t="s">
        <v>4</v>
      </c>
    </row>
    <row r="4" spans="2:5" x14ac:dyDescent="0.25">
      <c r="B4" s="2"/>
      <c r="C4" s="2"/>
      <c r="D4" s="2"/>
      <c r="E4" s="2"/>
    </row>
    <row r="5" spans="2:5" x14ac:dyDescent="0.25">
      <c r="B5" s="4"/>
      <c r="C5" s="5" t="s">
        <v>5</v>
      </c>
      <c r="D5" s="2"/>
      <c r="E5" s="2"/>
    </row>
    <row r="6" spans="2:5" x14ac:dyDescent="0.25">
      <c r="B6" s="5" t="s">
        <v>6</v>
      </c>
      <c r="C6" s="43">
        <v>12.131</v>
      </c>
      <c r="D6" s="2"/>
      <c r="E6" s="2"/>
    </row>
    <row r="7" spans="2:5" x14ac:dyDescent="0.25">
      <c r="B7" s="2"/>
      <c r="C7" s="6"/>
      <c r="D7" s="2"/>
      <c r="E7" s="2"/>
    </row>
    <row r="8" spans="2:5" x14ac:dyDescent="0.25">
      <c r="B8" s="2"/>
      <c r="C8" s="6"/>
      <c r="D8" s="2"/>
      <c r="E8" s="2"/>
    </row>
    <row r="9" spans="2:5" hidden="1" x14ac:dyDescent="0.25">
      <c r="B9" s="7" t="s">
        <v>7</v>
      </c>
      <c r="C9" s="8">
        <f>КЛ_ВЛ!V8</f>
        <v>4.431</v>
      </c>
      <c r="D9" s="2"/>
      <c r="E9" s="2"/>
    </row>
    <row r="10" spans="2:5" hidden="1" x14ac:dyDescent="0.25">
      <c r="B10" s="7" t="s">
        <v>8</v>
      </c>
      <c r="C10" s="8">
        <f>Оборудование!P11</f>
        <v>7.6999999999999993</v>
      </c>
      <c r="D10" s="2"/>
      <c r="E10" s="2"/>
    </row>
    <row r="11" spans="2:5" hidden="1" x14ac:dyDescent="0.25">
      <c r="B11" s="9" t="s">
        <v>6</v>
      </c>
      <c r="C11" s="10">
        <f>SUM(C9:C10)</f>
        <v>12.131</v>
      </c>
      <c r="D11" s="2"/>
      <c r="E11" s="2"/>
    </row>
    <row r="12" spans="2:5" hidden="1" x14ac:dyDescent="0.25">
      <c r="C12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E11" sqref="E11"/>
    </sheetView>
  </sheetViews>
  <sheetFormatPr defaultRowHeight="15" x14ac:dyDescent="0.25"/>
  <cols>
    <col min="1" max="2" width="9.140625" style="1"/>
    <col min="3" max="3" width="54.42578125" style="12" customWidth="1"/>
    <col min="4" max="4" width="14.28515625" style="12" customWidth="1"/>
    <col min="5" max="5" width="54.42578125" style="12" customWidth="1"/>
    <col min="6" max="6" width="48.85546875" style="12" customWidth="1"/>
    <col min="7" max="7" width="34" style="12" customWidth="1"/>
    <col min="8" max="8" width="24" style="1" customWidth="1"/>
    <col min="9" max="16384" width="9.140625" style="1"/>
  </cols>
  <sheetData>
    <row r="1" spans="1:7" x14ac:dyDescent="0.25">
      <c r="C1" s="13" t="s">
        <v>9</v>
      </c>
      <c r="D1" s="13"/>
      <c r="E1" s="13"/>
    </row>
    <row r="2" spans="1:7" ht="45" x14ac:dyDescent="0.25">
      <c r="A2" s="28" t="s">
        <v>76</v>
      </c>
      <c r="B2" s="28" t="s">
        <v>11</v>
      </c>
      <c r="C2" s="28" t="s">
        <v>77</v>
      </c>
      <c r="D2" s="28" t="s">
        <v>10</v>
      </c>
      <c r="E2" s="28" t="s">
        <v>78</v>
      </c>
      <c r="F2" s="28" t="s">
        <v>12</v>
      </c>
      <c r="G2" s="28" t="s">
        <v>13</v>
      </c>
    </row>
    <row r="3" spans="1:7" ht="60" customHeight="1" x14ac:dyDescent="0.25">
      <c r="A3" s="46">
        <v>1</v>
      </c>
      <c r="B3" s="14" t="s">
        <v>14</v>
      </c>
      <c r="C3" s="49" t="s">
        <v>79</v>
      </c>
      <c r="D3" s="28">
        <v>1</v>
      </c>
      <c r="E3" s="37" t="s">
        <v>52</v>
      </c>
      <c r="F3" s="37" t="s">
        <v>16</v>
      </c>
      <c r="G3" s="15" t="s">
        <v>15</v>
      </c>
    </row>
    <row r="4" spans="1:7" ht="30" x14ac:dyDescent="0.25">
      <c r="A4" s="47"/>
      <c r="B4" s="14" t="s">
        <v>14</v>
      </c>
      <c r="C4" s="50"/>
      <c r="D4" s="28">
        <v>2</v>
      </c>
      <c r="E4" s="37" t="s">
        <v>17</v>
      </c>
      <c r="F4" s="37" t="s">
        <v>16</v>
      </c>
      <c r="G4" s="15" t="s">
        <v>15</v>
      </c>
    </row>
    <row r="5" spans="1:7" ht="45" x14ac:dyDescent="0.25">
      <c r="A5" s="47"/>
      <c r="B5" s="14" t="s">
        <v>14</v>
      </c>
      <c r="C5" s="50"/>
      <c r="D5" s="28">
        <v>3</v>
      </c>
      <c r="E5" s="37" t="s">
        <v>18</v>
      </c>
      <c r="F5" s="37" t="s">
        <v>16</v>
      </c>
      <c r="G5" s="15" t="s">
        <v>15</v>
      </c>
    </row>
    <row r="6" spans="1:7" ht="30" x14ac:dyDescent="0.25">
      <c r="A6" s="47"/>
      <c r="B6" s="14" t="s">
        <v>14</v>
      </c>
      <c r="C6" s="50"/>
      <c r="D6" s="28">
        <v>4</v>
      </c>
      <c r="E6" s="37" t="s">
        <v>19</v>
      </c>
      <c r="F6" s="37" t="s">
        <v>16</v>
      </c>
      <c r="G6" s="15" t="s">
        <v>15</v>
      </c>
    </row>
    <row r="7" spans="1:7" ht="45" x14ac:dyDescent="0.25">
      <c r="A7" s="47"/>
      <c r="B7" s="14" t="s">
        <v>14</v>
      </c>
      <c r="C7" s="50"/>
      <c r="D7" s="28">
        <v>5</v>
      </c>
      <c r="E7" s="37" t="s">
        <v>20</v>
      </c>
      <c r="F7" s="37" t="s">
        <v>16</v>
      </c>
      <c r="G7" s="15" t="s">
        <v>15</v>
      </c>
    </row>
    <row r="8" spans="1:7" ht="30" x14ac:dyDescent="0.25">
      <c r="A8" s="47"/>
      <c r="B8" s="14" t="s">
        <v>14</v>
      </c>
      <c r="C8" s="50"/>
      <c r="D8" s="28">
        <v>6</v>
      </c>
      <c r="E8" s="37" t="s">
        <v>21</v>
      </c>
      <c r="F8" s="37" t="s">
        <v>16</v>
      </c>
      <c r="G8" s="15" t="s">
        <v>15</v>
      </c>
    </row>
    <row r="9" spans="1:7" ht="30" x14ac:dyDescent="0.25">
      <c r="A9" s="47"/>
      <c r="B9" s="14" t="s">
        <v>14</v>
      </c>
      <c r="C9" s="50"/>
      <c r="D9" s="28">
        <v>7</v>
      </c>
      <c r="E9" s="37" t="s">
        <v>22</v>
      </c>
      <c r="F9" s="37" t="s">
        <v>16</v>
      </c>
      <c r="G9" s="15" t="s">
        <v>15</v>
      </c>
    </row>
    <row r="10" spans="1:7" ht="30" x14ac:dyDescent="0.25">
      <c r="A10" s="47"/>
      <c r="B10" s="14" t="s">
        <v>14</v>
      </c>
      <c r="C10" s="50"/>
      <c r="D10" s="28">
        <v>8</v>
      </c>
      <c r="E10" s="37" t="s">
        <v>80</v>
      </c>
      <c r="F10" s="37" t="s">
        <v>16</v>
      </c>
      <c r="G10" s="15" t="s">
        <v>15</v>
      </c>
    </row>
    <row r="11" spans="1:7" ht="30" x14ac:dyDescent="0.25">
      <c r="A11" s="48"/>
      <c r="B11" s="14" t="s">
        <v>14</v>
      </c>
      <c r="C11" s="51"/>
      <c r="D11" s="28">
        <v>9</v>
      </c>
      <c r="E11" s="37" t="s">
        <v>23</v>
      </c>
      <c r="F11" s="37" t="s">
        <v>16</v>
      </c>
      <c r="G11" s="15" t="s">
        <v>15</v>
      </c>
    </row>
  </sheetData>
  <mergeCells count="2">
    <mergeCell ref="A3:A11"/>
    <mergeCell ref="C3:C11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zoomScale="110" workbookViewId="0">
      <selection activeCell="P6" sqref="P6"/>
    </sheetView>
  </sheetViews>
  <sheetFormatPr defaultRowHeight="15" x14ac:dyDescent="0.25"/>
  <cols>
    <col min="1" max="1" width="3.7109375" style="22" customWidth="1"/>
    <col min="2" max="2" width="10.5703125" style="21" customWidth="1"/>
    <col min="3" max="3" width="24.7109375" style="21" customWidth="1"/>
    <col min="4" max="4" width="27.85546875" style="21" customWidth="1"/>
    <col min="5" max="5" width="17.7109375" style="21" customWidth="1"/>
    <col min="6" max="6" width="11.140625" style="21" customWidth="1"/>
    <col min="7" max="7" width="6.5703125" style="21" customWidth="1"/>
    <col min="8" max="9" width="8.28515625" style="21" customWidth="1"/>
    <col min="10" max="10" width="8.42578125" style="22" customWidth="1"/>
    <col min="11" max="11" width="9" style="22" customWidth="1"/>
    <col min="12" max="12" width="7.5703125" style="21" customWidth="1"/>
    <col min="13" max="13" width="6.28515625" style="21" customWidth="1"/>
    <col min="14" max="14" width="9.7109375" style="21" customWidth="1"/>
    <col min="15" max="15" width="10" style="21" customWidth="1"/>
    <col min="16" max="16" width="8.5703125" style="21" customWidth="1"/>
    <col min="17" max="17" width="7.5703125" style="21" customWidth="1"/>
    <col min="18" max="18" width="8.28515625" style="21" customWidth="1"/>
    <col min="19" max="19" width="7.5703125" style="21" customWidth="1"/>
    <col min="20" max="22" width="9.140625" style="16"/>
    <col min="23" max="16384" width="9.140625" style="21"/>
  </cols>
  <sheetData>
    <row r="1" spans="1:23" x14ac:dyDescent="0.25">
      <c r="B1" s="17"/>
      <c r="C1" s="17"/>
      <c r="D1" s="17" t="s">
        <v>33</v>
      </c>
      <c r="E1" s="16"/>
      <c r="F1" s="16"/>
      <c r="G1" s="16"/>
    </row>
    <row r="2" spans="1:23" ht="7.5" customHeight="1" x14ac:dyDescent="0.25"/>
    <row r="3" spans="1:23" ht="141.75" customHeight="1" x14ac:dyDescent="0.2">
      <c r="A3" s="18" t="s">
        <v>10</v>
      </c>
      <c r="B3" s="19" t="s">
        <v>24</v>
      </c>
      <c r="C3" s="18" t="s">
        <v>77</v>
      </c>
      <c r="D3" s="18" t="s">
        <v>34</v>
      </c>
      <c r="E3" s="19" t="s">
        <v>25</v>
      </c>
      <c r="F3" s="19" t="s">
        <v>13</v>
      </c>
      <c r="G3" s="19" t="s">
        <v>26</v>
      </c>
      <c r="H3" s="19" t="s">
        <v>27</v>
      </c>
      <c r="I3" s="19" t="s">
        <v>28</v>
      </c>
      <c r="J3" s="18" t="s">
        <v>35</v>
      </c>
      <c r="K3" s="18" t="s">
        <v>30</v>
      </c>
      <c r="L3" s="18" t="s">
        <v>36</v>
      </c>
      <c r="M3" s="18" t="s">
        <v>37</v>
      </c>
      <c r="N3" s="18" t="s">
        <v>38</v>
      </c>
      <c r="O3" s="18" t="s">
        <v>39</v>
      </c>
      <c r="P3" s="18" t="s">
        <v>40</v>
      </c>
      <c r="Q3" s="18" t="s">
        <v>41</v>
      </c>
      <c r="R3" s="18" t="s">
        <v>42</v>
      </c>
      <c r="S3" s="18" t="s">
        <v>43</v>
      </c>
      <c r="T3" s="18" t="s">
        <v>44</v>
      </c>
      <c r="U3" s="18" t="s">
        <v>45</v>
      </c>
      <c r="V3" s="18" t="s">
        <v>31</v>
      </c>
      <c r="W3" s="23" t="s">
        <v>32</v>
      </c>
    </row>
    <row r="4" spans="1:23" ht="11.25" x14ac:dyDescent="0.2">
      <c r="A4" s="25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5">
        <v>7</v>
      </c>
      <c r="H4" s="25">
        <v>8</v>
      </c>
      <c r="I4" s="25">
        <v>9</v>
      </c>
      <c r="J4" s="25">
        <v>10</v>
      </c>
      <c r="K4" s="25">
        <v>11</v>
      </c>
      <c r="L4" s="25">
        <v>12</v>
      </c>
      <c r="M4" s="25">
        <v>13</v>
      </c>
      <c r="N4" s="25">
        <v>14</v>
      </c>
      <c r="O4" s="25">
        <v>15</v>
      </c>
      <c r="P4" s="25">
        <v>16</v>
      </c>
      <c r="Q4" s="25">
        <v>17</v>
      </c>
      <c r="R4" s="25">
        <v>18</v>
      </c>
      <c r="S4" s="25">
        <v>19</v>
      </c>
      <c r="T4" s="25">
        <v>20</v>
      </c>
      <c r="U4" s="25">
        <v>21</v>
      </c>
      <c r="V4" s="25">
        <v>22</v>
      </c>
      <c r="W4" s="25">
        <v>23</v>
      </c>
    </row>
    <row r="5" spans="1:23" ht="57.75" customHeight="1" x14ac:dyDescent="0.2">
      <c r="A5" s="25">
        <v>1</v>
      </c>
      <c r="B5" s="25" t="s">
        <v>14</v>
      </c>
      <c r="C5" s="52" t="s">
        <v>79</v>
      </c>
      <c r="D5" s="39" t="s">
        <v>52</v>
      </c>
      <c r="E5" s="18" t="s">
        <v>16</v>
      </c>
      <c r="F5" s="18" t="s">
        <v>15</v>
      </c>
      <c r="G5" s="20"/>
      <c r="H5" s="20"/>
      <c r="I5" s="25"/>
      <c r="J5" s="26" t="s">
        <v>51</v>
      </c>
      <c r="K5" s="26">
        <v>10</v>
      </c>
      <c r="L5" s="20"/>
      <c r="M5" s="20"/>
      <c r="N5" s="20" t="s">
        <v>53</v>
      </c>
      <c r="O5" s="20"/>
      <c r="P5" s="20">
        <v>1</v>
      </c>
      <c r="Q5" s="20"/>
      <c r="R5" s="20">
        <v>734</v>
      </c>
      <c r="S5" s="26"/>
      <c r="T5" s="26"/>
      <c r="U5" s="20"/>
      <c r="V5" s="20">
        <v>2.569</v>
      </c>
      <c r="W5" s="27" t="s">
        <v>50</v>
      </c>
    </row>
    <row r="6" spans="1:23" ht="41.25" customHeight="1" x14ac:dyDescent="0.2">
      <c r="A6" s="25">
        <v>2</v>
      </c>
      <c r="B6" s="25" t="s">
        <v>14</v>
      </c>
      <c r="C6" s="53"/>
      <c r="D6" s="39" t="s">
        <v>17</v>
      </c>
      <c r="E6" s="18" t="s">
        <v>16</v>
      </c>
      <c r="F6" s="18" t="s">
        <v>15</v>
      </c>
      <c r="G6" s="20"/>
      <c r="H6" s="20"/>
      <c r="I6" s="25"/>
      <c r="J6" s="26" t="s">
        <v>51</v>
      </c>
      <c r="K6" s="26">
        <v>10</v>
      </c>
      <c r="L6" s="20"/>
      <c r="M6" s="20"/>
      <c r="N6" s="20" t="s">
        <v>54</v>
      </c>
      <c r="O6" s="20"/>
      <c r="P6" s="20">
        <v>1</v>
      </c>
      <c r="Q6" s="20"/>
      <c r="R6" s="20">
        <v>264</v>
      </c>
      <c r="S6" s="26"/>
      <c r="T6" s="26"/>
      <c r="U6" s="20"/>
      <c r="V6" s="20">
        <v>0.92400000000000004</v>
      </c>
      <c r="W6" s="27" t="s">
        <v>50</v>
      </c>
    </row>
    <row r="7" spans="1:23" ht="42.75" customHeight="1" x14ac:dyDescent="0.2">
      <c r="A7" s="25">
        <v>3</v>
      </c>
      <c r="B7" s="25" t="s">
        <v>14</v>
      </c>
      <c r="C7" s="54"/>
      <c r="D7" s="40" t="s">
        <v>23</v>
      </c>
      <c r="E7" s="18" t="s">
        <v>16</v>
      </c>
      <c r="F7" s="18" t="s">
        <v>15</v>
      </c>
      <c r="G7" s="20"/>
      <c r="H7" s="20"/>
      <c r="I7" s="25"/>
      <c r="J7" s="26" t="s">
        <v>46</v>
      </c>
      <c r="K7" s="26">
        <v>10</v>
      </c>
      <c r="L7" s="20"/>
      <c r="M7" s="20"/>
      <c r="N7" s="20" t="s">
        <v>47</v>
      </c>
      <c r="O7" s="20">
        <v>1</v>
      </c>
      <c r="P7" s="20">
        <v>1</v>
      </c>
      <c r="Q7" s="20">
        <v>853</v>
      </c>
      <c r="R7" s="27"/>
      <c r="S7" s="20" t="s">
        <v>48</v>
      </c>
      <c r="T7" s="20" t="s">
        <v>49</v>
      </c>
      <c r="U7" s="20">
        <v>22</v>
      </c>
      <c r="V7" s="20">
        <v>0.93799999999999994</v>
      </c>
      <c r="W7" s="27" t="s">
        <v>50</v>
      </c>
    </row>
    <row r="8" spans="1:23" x14ac:dyDescent="0.25">
      <c r="V8" s="16">
        <f>SUM(V5:V7)</f>
        <v>4.431</v>
      </c>
    </row>
  </sheetData>
  <autoFilter ref="A4:W7"/>
  <mergeCells count="1">
    <mergeCell ref="C5:C7"/>
  </mergeCells>
  <pageMargins left="0.7" right="0.7" top="0.75" bottom="0.75" header="0.3" footer="0.3"/>
  <pageSetup paperSize="9" scale="44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opLeftCell="A4" zoomScale="110" workbookViewId="0">
      <selection activeCell="D10" sqref="D10"/>
    </sheetView>
  </sheetViews>
  <sheetFormatPr defaultRowHeight="11.25" x14ac:dyDescent="0.25"/>
  <cols>
    <col min="1" max="1" width="6.140625" style="29" customWidth="1"/>
    <col min="2" max="2" width="11.140625" style="29" customWidth="1"/>
    <col min="3" max="3" width="23" style="29" customWidth="1"/>
    <col min="4" max="4" width="20.5703125" style="29" customWidth="1"/>
    <col min="5" max="5" width="23.5703125" style="29" customWidth="1"/>
    <col min="6" max="6" width="10.85546875" style="29" customWidth="1"/>
    <col min="7" max="7" width="5.85546875" style="29" customWidth="1"/>
    <col min="8" max="8" width="7.42578125" style="29" customWidth="1"/>
    <col min="9" max="9" width="8.85546875" style="29" customWidth="1"/>
    <col min="10" max="10" width="8.5703125" style="29" customWidth="1"/>
    <col min="11" max="11" width="26" style="29" customWidth="1"/>
    <col min="12" max="12" width="6.140625" style="29" customWidth="1"/>
    <col min="13" max="13" width="8.42578125" style="29" customWidth="1"/>
    <col min="14" max="14" width="12.28515625" style="29" customWidth="1"/>
    <col min="15" max="15" width="8" style="29" customWidth="1"/>
    <col min="16" max="16" width="7" style="29" customWidth="1"/>
    <col min="17" max="17" width="15.42578125" style="29" customWidth="1"/>
    <col min="18" max="16384" width="9.140625" style="29"/>
  </cols>
  <sheetData>
    <row r="1" spans="1:17" ht="12.75" x14ac:dyDescent="0.25">
      <c r="B1" s="30"/>
      <c r="C1" s="30"/>
      <c r="D1" s="30" t="s">
        <v>55</v>
      </c>
    </row>
    <row r="2" spans="1:17" ht="12.75" x14ac:dyDescent="0.25">
      <c r="B2" s="30"/>
      <c r="C2" s="30"/>
      <c r="D2" s="30"/>
    </row>
    <row r="3" spans="1:17" ht="123.75" x14ac:dyDescent="0.25">
      <c r="A3" s="18" t="s">
        <v>10</v>
      </c>
      <c r="B3" s="19" t="s">
        <v>24</v>
      </c>
      <c r="C3" s="18" t="s">
        <v>77</v>
      </c>
      <c r="D3" s="19" t="s">
        <v>56</v>
      </c>
      <c r="E3" s="19" t="s">
        <v>25</v>
      </c>
      <c r="F3" s="19" t="s">
        <v>13</v>
      </c>
      <c r="G3" s="19" t="s">
        <v>26</v>
      </c>
      <c r="H3" s="19" t="s">
        <v>27</v>
      </c>
      <c r="I3" s="19" t="s">
        <v>28</v>
      </c>
      <c r="J3" s="19" t="s">
        <v>57</v>
      </c>
      <c r="K3" s="19" t="s">
        <v>58</v>
      </c>
      <c r="L3" s="19" t="s">
        <v>29</v>
      </c>
      <c r="M3" s="19" t="s">
        <v>59</v>
      </c>
      <c r="N3" s="19" t="s">
        <v>60</v>
      </c>
      <c r="O3" s="23" t="s">
        <v>32</v>
      </c>
      <c r="P3" s="18" t="s">
        <v>31</v>
      </c>
      <c r="Q3" s="19" t="s">
        <v>61</v>
      </c>
    </row>
    <row r="4" spans="1:17" ht="22.5" customHeight="1" x14ac:dyDescent="0.25">
      <c r="A4" s="31">
        <v>1</v>
      </c>
      <c r="B4" s="31">
        <v>2</v>
      </c>
      <c r="C4" s="31">
        <v>3</v>
      </c>
      <c r="D4" s="31">
        <v>4</v>
      </c>
      <c r="E4" s="31">
        <v>5</v>
      </c>
      <c r="F4" s="31">
        <v>6</v>
      </c>
      <c r="G4" s="31">
        <v>7</v>
      </c>
      <c r="H4" s="31">
        <v>8</v>
      </c>
      <c r="I4" s="31">
        <v>9</v>
      </c>
      <c r="J4" s="31">
        <v>10</v>
      </c>
      <c r="K4" s="31">
        <v>11</v>
      </c>
      <c r="L4" s="31">
        <v>12</v>
      </c>
      <c r="M4" s="31">
        <v>13</v>
      </c>
      <c r="N4" s="31">
        <v>14</v>
      </c>
      <c r="O4" s="31">
        <v>15</v>
      </c>
      <c r="P4" s="31">
        <v>16</v>
      </c>
      <c r="Q4" s="31">
        <v>17</v>
      </c>
    </row>
    <row r="5" spans="1:17" ht="67.5" x14ac:dyDescent="0.25">
      <c r="A5" s="25">
        <v>1</v>
      </c>
      <c r="B5" s="25" t="s">
        <v>14</v>
      </c>
      <c r="C5" s="55" t="s">
        <v>79</v>
      </c>
      <c r="D5" s="32" t="s">
        <v>18</v>
      </c>
      <c r="E5" s="18" t="s">
        <v>16</v>
      </c>
      <c r="F5" s="18" t="s">
        <v>15</v>
      </c>
      <c r="G5" s="35"/>
      <c r="H5" s="34"/>
      <c r="I5" s="34"/>
      <c r="J5" s="32" t="s">
        <v>74</v>
      </c>
      <c r="K5" s="32" t="s">
        <v>62</v>
      </c>
      <c r="L5" s="32">
        <v>160</v>
      </c>
      <c r="M5" s="32" t="s">
        <v>63</v>
      </c>
      <c r="N5" s="33" t="s">
        <v>64</v>
      </c>
      <c r="O5" s="26" t="s">
        <v>50</v>
      </c>
      <c r="P5" s="32">
        <v>2.2999999999999998</v>
      </c>
      <c r="Q5" s="32" t="s">
        <v>65</v>
      </c>
    </row>
    <row r="6" spans="1:17" ht="60" customHeight="1" x14ac:dyDescent="0.25">
      <c r="A6" s="25">
        <v>2</v>
      </c>
      <c r="B6" s="25" t="s">
        <v>14</v>
      </c>
      <c r="C6" s="56"/>
      <c r="D6" s="32" t="s">
        <v>19</v>
      </c>
      <c r="E6" s="18" t="s">
        <v>16</v>
      </c>
      <c r="F6" s="18" t="s">
        <v>15</v>
      </c>
      <c r="G6" s="36"/>
      <c r="H6" s="36"/>
      <c r="I6" s="36"/>
      <c r="J6" s="32" t="s">
        <v>66</v>
      </c>
      <c r="K6" s="32" t="s">
        <v>67</v>
      </c>
      <c r="L6" s="32">
        <v>160</v>
      </c>
      <c r="M6" s="32" t="s">
        <v>63</v>
      </c>
      <c r="N6" s="33" t="s">
        <v>64</v>
      </c>
      <c r="O6" s="26" t="s">
        <v>50</v>
      </c>
      <c r="P6" s="32">
        <v>0</v>
      </c>
      <c r="Q6" s="32" t="s">
        <v>68</v>
      </c>
    </row>
    <row r="7" spans="1:17" ht="78.75" x14ac:dyDescent="0.25">
      <c r="A7" s="25">
        <v>3</v>
      </c>
      <c r="B7" s="25" t="s">
        <v>14</v>
      </c>
      <c r="C7" s="56"/>
      <c r="D7" s="32" t="s">
        <v>20</v>
      </c>
      <c r="E7" s="18" t="s">
        <v>16</v>
      </c>
      <c r="F7" s="18" t="s">
        <v>15</v>
      </c>
      <c r="G7" s="36"/>
      <c r="H7" s="34"/>
      <c r="I7" s="24"/>
      <c r="J7" s="32" t="s">
        <v>74</v>
      </c>
      <c r="K7" s="32" t="s">
        <v>62</v>
      </c>
      <c r="L7" s="32">
        <v>160</v>
      </c>
      <c r="M7" s="32" t="s">
        <v>63</v>
      </c>
      <c r="N7" s="33" t="s">
        <v>64</v>
      </c>
      <c r="O7" s="26" t="s">
        <v>50</v>
      </c>
      <c r="P7" s="32">
        <v>2.2999999999999998</v>
      </c>
      <c r="Q7" s="32" t="s">
        <v>65</v>
      </c>
    </row>
    <row r="8" spans="1:17" ht="56.25" x14ac:dyDescent="0.25">
      <c r="A8" s="25">
        <v>4</v>
      </c>
      <c r="B8" s="25" t="s">
        <v>14</v>
      </c>
      <c r="C8" s="56"/>
      <c r="D8" s="32" t="s">
        <v>21</v>
      </c>
      <c r="E8" s="18" t="s">
        <v>16</v>
      </c>
      <c r="F8" s="18" t="s">
        <v>15</v>
      </c>
      <c r="G8" s="36"/>
      <c r="H8" s="34"/>
      <c r="I8" s="34"/>
      <c r="J8" s="32" t="s">
        <v>66</v>
      </c>
      <c r="K8" s="32" t="s">
        <v>67</v>
      </c>
      <c r="L8" s="32">
        <v>160</v>
      </c>
      <c r="M8" s="32" t="s">
        <v>63</v>
      </c>
      <c r="N8" s="33" t="s">
        <v>64</v>
      </c>
      <c r="O8" s="26" t="s">
        <v>50</v>
      </c>
      <c r="P8" s="32">
        <v>0</v>
      </c>
      <c r="Q8" s="32" t="s">
        <v>68</v>
      </c>
    </row>
    <row r="9" spans="1:17" ht="33.75" x14ac:dyDescent="0.25">
      <c r="A9" s="25">
        <v>5</v>
      </c>
      <c r="B9" s="25" t="s">
        <v>14</v>
      </c>
      <c r="C9" s="56"/>
      <c r="D9" s="38" t="s">
        <v>22</v>
      </c>
      <c r="E9" s="18" t="s">
        <v>16</v>
      </c>
      <c r="F9" s="18" t="s">
        <v>15</v>
      </c>
      <c r="G9" s="36"/>
      <c r="H9" s="34"/>
      <c r="I9" s="24"/>
      <c r="J9" s="32" t="s">
        <v>69</v>
      </c>
      <c r="K9" s="32" t="s">
        <v>70</v>
      </c>
      <c r="L9" s="32"/>
      <c r="M9" s="32" t="s">
        <v>63</v>
      </c>
      <c r="N9" s="33" t="s">
        <v>64</v>
      </c>
      <c r="O9" s="26" t="s">
        <v>50</v>
      </c>
      <c r="P9" s="32">
        <v>0</v>
      </c>
      <c r="Q9" s="32"/>
    </row>
    <row r="10" spans="1:17" ht="56.25" x14ac:dyDescent="0.25">
      <c r="A10" s="25">
        <v>6</v>
      </c>
      <c r="B10" s="25" t="s">
        <v>14</v>
      </c>
      <c r="C10" s="57"/>
      <c r="D10" s="42" t="s">
        <v>80</v>
      </c>
      <c r="E10" s="18" t="s">
        <v>16</v>
      </c>
      <c r="F10" s="18" t="s">
        <v>15</v>
      </c>
      <c r="G10" s="36"/>
      <c r="H10" s="34"/>
      <c r="I10" s="34"/>
      <c r="J10" s="32" t="s">
        <v>71</v>
      </c>
      <c r="K10" s="32" t="s">
        <v>72</v>
      </c>
      <c r="L10" s="32"/>
      <c r="M10" s="32" t="s">
        <v>63</v>
      </c>
      <c r="N10" s="33" t="s">
        <v>64</v>
      </c>
      <c r="O10" s="32" t="s">
        <v>73</v>
      </c>
      <c r="P10" s="32">
        <v>3.1</v>
      </c>
      <c r="Q10" s="41" t="s">
        <v>81</v>
      </c>
    </row>
    <row r="11" spans="1:17" x14ac:dyDescent="0.25">
      <c r="P11" s="29">
        <f>SUM(P5:P10)</f>
        <v>7.6999999999999993</v>
      </c>
    </row>
  </sheetData>
  <autoFilter ref="A4:Q4"/>
  <mergeCells count="1">
    <mergeCell ref="C5:C10"/>
  </mergeCells>
  <pageMargins left="0.51181102362204722" right="0.51181102362204722" top="0.74803149606299213" bottom="0.74803149606299213" header="0.31496062992125984" footer="0.31496062992125984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Дата оценки, период</vt:lpstr>
      <vt:lpstr>СВОД</vt:lpstr>
      <vt:lpstr>КЛ_ВЛ</vt:lpstr>
      <vt:lpstr>Оборудование</vt:lpstr>
      <vt:lpstr>КЛ_ВЛ!Область_печати</vt:lpstr>
      <vt:lpstr>Оборудование!Область_печати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Бурлакова Ольга Ивановна</cp:lastModifiedBy>
  <cp:revision>40</cp:revision>
  <dcterms:created xsi:type="dcterms:W3CDTF">2006-09-16T00:00:00Z</dcterms:created>
  <dcterms:modified xsi:type="dcterms:W3CDTF">2026-06-01T08:20:41Z</dcterms:modified>
</cp:coreProperties>
</file>